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3" i="1" l="1"/>
  <c r="E4" i="1" l="1"/>
  <c r="E6" i="1" s="1"/>
  <c r="C4" i="1" l="1"/>
  <c r="D4" i="1"/>
  <c r="D6" i="1" s="1"/>
</calcChain>
</file>

<file path=xl/sharedStrings.xml><?xml version="1.0" encoding="utf-8"?>
<sst xmlns="http://schemas.openxmlformats.org/spreadsheetml/2006/main" count="11" uniqueCount="11">
  <si>
    <t xml:space="preserve">№ п/п </t>
  </si>
  <si>
    <t xml:space="preserve">Наименование </t>
  </si>
  <si>
    <t>Сумма без НДС, руб.</t>
  </si>
  <si>
    <t>Сумма с НДС 20%, руб.</t>
  </si>
  <si>
    <t>1.</t>
  </si>
  <si>
    <t>2.</t>
  </si>
  <si>
    <t>ИТОГО:</t>
  </si>
  <si>
    <t>ВЛЗ-10 кВ</t>
  </si>
  <si>
    <t>Величина затрат, тыс рублей (без НДС), на 01.01.2022г. по УНЦ</t>
  </si>
  <si>
    <t>ИТОГО: тыс.руб. без НДС</t>
  </si>
  <si>
    <t>ВЛИ-0,4 от ТП-14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</si>
</sst>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2" xfId="0" applyFill="1" applyBorder="1" applyAlignment="1">
      <alignment wrapText="1"/>
    </xf>
    <xf numFmtId="0" fontId="1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F12" sqref="F12"/>
    </sheetView>
  </sheetViews>
  <sheetFormatPr defaultRowHeight="15" x14ac:dyDescent="0.25"/>
  <cols>
    <col min="2" max="2" width="26.42578125" customWidth="1"/>
    <col min="3" max="3" width="19" customWidth="1"/>
    <col min="4" max="4" width="19.85546875" customWidth="1"/>
    <col min="5" max="5" width="23.5703125" customWidth="1"/>
  </cols>
  <sheetData>
    <row r="1" spans="1:5" ht="52.5" customHeight="1" x14ac:dyDescent="0.25">
      <c r="A1" s="3" t="s">
        <v>0</v>
      </c>
      <c r="B1" s="3" t="s">
        <v>1</v>
      </c>
      <c r="C1" s="3" t="s">
        <v>3</v>
      </c>
      <c r="D1" s="3" t="s">
        <v>2</v>
      </c>
      <c r="E1" s="4" t="s">
        <v>8</v>
      </c>
    </row>
    <row r="2" spans="1:5" x14ac:dyDescent="0.25">
      <c r="A2" s="1" t="s">
        <v>4</v>
      </c>
      <c r="B2" s="1" t="s">
        <v>10</v>
      </c>
      <c r="C2" s="2">
        <v>911174.4</v>
      </c>
      <c r="D2" s="2">
        <v>759312</v>
      </c>
      <c r="E2" s="1">
        <v>1019.35</v>
      </c>
    </row>
    <row r="3" spans="1:5" x14ac:dyDescent="0.25">
      <c r="A3" s="1" t="s">
        <v>5</v>
      </c>
      <c r="B3" s="1" t="s">
        <v>7</v>
      </c>
      <c r="C3" s="2">
        <v>1587712.8</v>
      </c>
      <c r="D3" s="2">
        <f>C3/1.2</f>
        <v>1323094</v>
      </c>
      <c r="E3" s="1">
        <v>1460.8</v>
      </c>
    </row>
    <row r="4" spans="1:5" x14ac:dyDescent="0.25">
      <c r="A4" s="1"/>
      <c r="B4" s="1" t="s">
        <v>6</v>
      </c>
      <c r="C4" s="2">
        <f>SUM(C2:C3)</f>
        <v>2498887.2000000002</v>
      </c>
      <c r="D4" s="2">
        <f>SUM(D2:D3)</f>
        <v>2082406</v>
      </c>
      <c r="E4" s="2">
        <f>SUM(E2:E3)</f>
        <v>2480.15</v>
      </c>
    </row>
    <row r="6" spans="1:5" x14ac:dyDescent="0.25">
      <c r="B6" s="5" t="s">
        <v>9</v>
      </c>
      <c r="C6" s="1"/>
      <c r="D6" s="1">
        <f>D4/1000</f>
        <v>2082.4059999999999</v>
      </c>
      <c r="E6" s="2">
        <f>E4</f>
        <v>2480.15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2022-07-27T06:11:53Z</dcterms:modified>
</cp:coreProperties>
</file>